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Лист1!$A$1:$J$72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1"/>
  <c r="H70"/>
  <c r="H58"/>
  <c r="H59" s="1"/>
  <c r="G70"/>
  <c r="I15"/>
</calcChain>
</file>

<file path=xl/sharedStrings.xml><?xml version="1.0" encoding="utf-8"?>
<sst xmlns="http://schemas.openxmlformats.org/spreadsheetml/2006/main" count="89" uniqueCount="89">
  <si>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</si>
  <si>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</si>
  <si>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</si>
  <si>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</si>
  <si>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</si>
  <si>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</si>
  <si>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</si>
  <si>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</si>
  <si>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</si>
  <si>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</si>
  <si>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</si>
  <si>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</si>
  <si>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</si>
  <si>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</si>
  <si>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</si>
  <si>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</si>
  <si>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</si>
  <si>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</si>
  <si>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</si>
  <si>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</si>
  <si>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</si>
  <si>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</si>
  <si>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</si>
  <si>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</si>
  <si>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</si>
  <si>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</si>
  <si>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</si>
  <si>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</si>
  <si>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</si>
  <si>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</si>
  <si>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многоквартирного дома: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</si>
  <si>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</si>
  <si>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</si>
  <si>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</si>
  <si>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</si>
  <si>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</si>
  <si>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</si>
  <si>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</si>
  <si>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</si>
  <si>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</si>
  <si>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</si>
  <si>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</si>
  <si>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</si>
  <si>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t xml:space="preserve">Оплата от ООО РИА "Партнер Групп" </t>
  </si>
  <si>
    <t>Оплата от "Инсис"</t>
  </si>
  <si>
    <t>ул. Пихтовая  дом 38</t>
  </si>
  <si>
    <r>
      <t xml:space="preserve">ХВС: </t>
    </r>
    <r>
      <rPr>
        <b/>
        <sz val="10"/>
        <rFont val="Arial"/>
        <family val="2"/>
        <charset val="204"/>
      </rPr>
      <t>Нет</t>
    </r>
  </si>
  <si>
    <t>по начисленным и оплаченным денежным средствам за жилищно-коммунальные услуги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</si>
  <si>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</si>
  <si>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</si>
  <si>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</si>
  <si>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</si>
  <si>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>Содержан ОИ ГВС, повышающ коэффициент ГВС и отопления</t>
  </si>
  <si>
    <t xml:space="preserve"> </t>
  </si>
  <si>
    <t>Содержание и текущий ремонт общего имущества (начислено населению)</t>
  </si>
  <si>
    <t>Услуги по начислению и сбору</t>
  </si>
  <si>
    <t>Уборка лестничных клеток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</si>
  <si>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</si>
  <si>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</si>
  <si>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Аренда ОИ (начислено ООО"Нижнетагильские компьютерные сети")</t>
  </si>
  <si>
    <t>Аренда ОИ (начислено ПАО МТС "Мобильные телесистемы")</t>
  </si>
  <si>
    <t>Аренда ОИ (начислено ООО РИА "Партнер Групп")</t>
  </si>
  <si>
    <t>Аренда ОИ (начислено "Инсис")</t>
  </si>
  <si>
    <t>Содержание дома (оплачено населением)</t>
  </si>
  <si>
    <t>Содержание земельного участка:</t>
  </si>
  <si>
    <t>Уборка лестничных клеток:</t>
  </si>
  <si>
    <t>Мусоропровод:</t>
  </si>
  <si>
    <t xml:space="preserve">Техническое обслуживание ОДПУ, снятие показаний ОДПУ </t>
  </si>
  <si>
    <t>ВДГО, ДИАГНОСТИКА ВДГО</t>
  </si>
  <si>
    <t xml:space="preserve">Техническое освидетельствование лифтов </t>
  </si>
  <si>
    <t>Страхование лифтов</t>
  </si>
  <si>
    <t>Управляющая организация: ООО  "УПРАВЛЕНИЕ МКД"</t>
  </si>
  <si>
    <t>Директор ООО  "Управление МКД" _______________ Ширинкина Н.Р.</t>
  </si>
  <si>
    <t>Поверка ОДПУ теплоснабжения с установкой опорных металлоконструкций</t>
  </si>
  <si>
    <t>Контейнер в мусорокамеру</t>
  </si>
  <si>
    <t>Частичная замена ливневой канализации</t>
  </si>
  <si>
    <t>Ремонт кровли кв 34,35,36</t>
  </si>
  <si>
    <t>Ремонт межпанельных швов кв 2</t>
  </si>
  <si>
    <t>Частичная замена стояков ХГВС кв 1</t>
  </si>
  <si>
    <t>Замена стояка п/с кв 71,замена вентилей под кв 39, замена стояка ХГВС кв 5</t>
  </si>
  <si>
    <t>Частичная замена стояка канализации кв 5, кв 71 с выходом на чердак</t>
  </si>
  <si>
    <t>Частичная замена стояков ХГВС кв 2 с выходом в подвал</t>
  </si>
  <si>
    <t>Краска для подъезда</t>
  </si>
  <si>
    <t>Замена датчика движения п. 1, 2</t>
  </si>
  <si>
    <t>Начислено за период с 01.01.2021 по 31.12.2021</t>
  </si>
  <si>
    <t>Остаток на 01.01.2021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</si>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</sst>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10"/>
      <color theme="1"/>
      <name val="Arial"/>
      <family val="2"/>
      <charset val="204"/>
    </font>
    <font>
      <sz val="9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9"/>
      <name val="Arial"/>
      <family val="2"/>
      <charset val="177"/>
    </font>
    <font>
      <b/>
      <sz val="9"/>
      <color theme="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5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0" xfId="1" applyFont="1" applyAlignment="1">
      <alignment horizontal="left"/>
    </xf>
    <xf numFmtId="168" fontId="17" fillId="0" borderId="1" xfId="3" applyNumberFormat="1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/>
    </xf>
    <xf numFmtId="0" fontId="0" fillId="0" borderId="0" xfId="0" applyAlignment="1"/>
    <xf numFmtId="0" fontId="0" fillId="0" borderId="1" xfId="0" applyFill="1" applyBorder="1"/>
    <xf numFmtId="0" fontId="0" fillId="0" borderId="0" xfId="0" applyFill="1"/>
    <xf numFmtId="0" fontId="1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0" fillId="0" borderId="0" xfId="0" applyNumberFormat="1" applyFill="1"/>
    <xf numFmtId="168" fontId="8" fillId="0" borderId="1" xfId="3" applyNumberFormat="1" applyFont="1" applyFill="1" applyBorder="1" applyAlignment="1">
      <alignment horizontal="right" vertical="top" wrapText="1"/>
    </xf>
    <xf numFmtId="49" fontId="8" fillId="0" borderId="1" xfId="4" applyNumberFormat="1" applyFont="1" applyFill="1" applyBorder="1" applyAlignment="1">
      <alignment horizontal="center"/>
    </xf>
    <xf numFmtId="168" fontId="13" fillId="0" borderId="1" xfId="0" applyNumberFormat="1" applyFont="1" applyFill="1" applyBorder="1" applyAlignment="1">
      <alignment horizontal="right" wrapText="1"/>
    </xf>
    <xf numFmtId="49" fontId="12" fillId="0" borderId="1" xfId="0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right" wrapText="1"/>
    </xf>
    <xf numFmtId="49" fontId="0" fillId="0" borderId="1" xfId="0" applyNumberFormat="1" applyFill="1" applyBorder="1" applyAlignment="1">
      <alignment horizontal="center"/>
    </xf>
    <xf numFmtId="169" fontId="0" fillId="0" borderId="0" xfId="0" applyNumberFormat="1" applyFill="1"/>
    <xf numFmtId="49" fontId="7" fillId="0" borderId="1" xfId="3" applyNumberFormat="1" applyFont="1" applyFill="1" applyBorder="1" applyAlignment="1">
      <alignment horizontal="center" vertical="top" wrapText="1"/>
    </xf>
    <xf numFmtId="166" fontId="8" fillId="0" borderId="1" xfId="1" applyNumberFormat="1" applyFont="1" applyFill="1" applyBorder="1" applyAlignment="1">
      <alignment horizontal="right" vertical="top" wrapText="1"/>
    </xf>
    <xf numFmtId="166" fontId="0" fillId="0" borderId="0" xfId="0" applyNumberFormat="1" applyFill="1"/>
    <xf numFmtId="0" fontId="15" fillId="0" borderId="1" xfId="0" applyFont="1" applyFill="1" applyBorder="1" applyAlignment="1"/>
    <xf numFmtId="2" fontId="15" fillId="0" borderId="1" xfId="0" applyNumberFormat="1" applyFont="1" applyFill="1" applyBorder="1" applyAlignment="1">
      <alignment horizontal="center"/>
    </xf>
    <xf numFmtId="2" fontId="7" fillId="0" borderId="1" xfId="3" applyNumberFormat="1" applyFont="1" applyFill="1" applyBorder="1" applyAlignment="1">
      <alignment horizontal="right" vertical="top" wrapText="1"/>
    </xf>
    <xf numFmtId="166" fontId="10" fillId="0" borderId="1" xfId="1" applyNumberFormat="1" applyFont="1" applyFill="1" applyBorder="1" applyAlignment="1">
      <alignment horizontal="right" vertical="top" wrapText="1"/>
    </xf>
    <xf numFmtId="0" fontId="3" fillId="0" borderId="1" xfId="1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4" fontId="10" fillId="0" borderId="1" xfId="2" applyNumberFormat="1" applyFont="1" applyFill="1" applyBorder="1" applyAlignment="1">
      <alignment horizontal="right"/>
    </xf>
    <xf numFmtId="4" fontId="16" fillId="0" borderId="1" xfId="2" applyNumberFormat="1" applyFont="1" applyFill="1" applyBorder="1" applyAlignment="1">
      <alignment horizontal="right"/>
    </xf>
    <xf numFmtId="0" fontId="6" fillId="0" borderId="1" xfId="3" applyNumberFormat="1" applyFont="1" applyFill="1" applyBorder="1" applyAlignment="1">
      <alignment horizontal="center"/>
    </xf>
    <xf numFmtId="166" fontId="7" fillId="0" borderId="1" xfId="3" applyNumberFormat="1" applyFont="1" applyFill="1" applyBorder="1" applyAlignment="1">
      <alignment horizontal="right" vertical="top" wrapText="1"/>
    </xf>
    <xf numFmtId="168" fontId="18" fillId="0" borderId="1" xfId="0" applyNumberFormat="1" applyFont="1" applyFill="1" applyBorder="1" applyAlignment="1">
      <alignment horizontal="right"/>
    </xf>
    <xf numFmtId="4" fontId="13" fillId="0" borderId="1" xfId="0" applyNumberFormat="1" applyFont="1" applyFill="1" applyBorder="1" applyAlignment="1">
      <alignment horizontal="right" wrapText="1"/>
    </xf>
    <xf numFmtId="4" fontId="0" fillId="0" borderId="1" xfId="0" applyNumberFormat="1" applyFill="1" applyBorder="1" applyAlignment="1">
      <alignment horizontal="center"/>
    </xf>
    <xf numFmtId="168" fontId="7" fillId="0" borderId="1" xfId="3" applyNumberFormat="1" applyFont="1" applyFill="1" applyBorder="1" applyAlignment="1">
      <alignment horizontal="right" vertical="top" wrapText="1"/>
    </xf>
    <xf numFmtId="167" fontId="7" fillId="0" borderId="1" xfId="3" applyNumberFormat="1" applyFont="1" applyFill="1" applyBorder="1" applyAlignment="1">
      <alignment horizontal="right" vertical="top" wrapText="1"/>
    </xf>
    <xf numFmtId="168" fontId="7" fillId="0" borderId="1" xfId="1" applyNumberFormat="1" applyFont="1" applyFill="1" applyBorder="1" applyAlignment="1">
      <alignment horizontal="right" vertical="top" wrapText="1"/>
    </xf>
    <xf numFmtId="168" fontId="16" fillId="0" borderId="1" xfId="3" applyNumberFormat="1" applyFont="1" applyFill="1" applyBorder="1" applyAlignment="1">
      <alignment horizontal="right" vertical="top" wrapText="1"/>
    </xf>
    <xf numFmtId="166" fontId="10" fillId="0" borderId="1" xfId="3" applyNumberFormat="1" applyFont="1" applyFill="1" applyBorder="1" applyAlignment="1">
      <alignment horizontal="right" vertical="top" wrapText="1"/>
    </xf>
    <xf numFmtId="168" fontId="19" fillId="0" borderId="1" xfId="1" applyNumberFormat="1" applyFont="1" applyFill="1" applyBorder="1"/>
    <xf numFmtId="0" fontId="0" fillId="0" borderId="1" xfId="0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2" fontId="15" fillId="0" borderId="1" xfId="0" applyNumberFormat="1" applyFont="1" applyFill="1" applyBorder="1"/>
    <xf numFmtId="2" fontId="14" fillId="0" borderId="1" xfId="0" applyNumberFormat="1" applyFont="1" applyFill="1" applyBorder="1"/>
    <xf numFmtId="168" fontId="1" fillId="0" borderId="1" xfId="0" applyNumberFormat="1" applyFont="1" applyFill="1" applyBorder="1"/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NumberFormat="1" applyFont="1" applyFill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1" fillId="0" borderId="4" xfId="0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left"/>
    </xf>
    <xf numFmtId="0" fontId="5" fillId="0" borderId="3" xfId="2" applyFont="1" applyFill="1" applyBorder="1" applyAlignment="1"/>
    <xf numFmtId="0" fontId="7" fillId="0" borderId="3" xfId="4" applyNumberFormat="1" applyFont="1" applyFill="1" applyBorder="1" applyAlignment="1">
      <alignment horizontal="left" vertical="top" wrapText="1"/>
    </xf>
    <xf numFmtId="0" fontId="7" fillId="0" borderId="4" xfId="4" applyNumberFormat="1" applyFont="1" applyFill="1" applyBorder="1" applyAlignment="1">
      <alignment horizontal="left" vertical="top" wrapText="1"/>
    </xf>
    <xf numFmtId="0" fontId="7" fillId="0" borderId="5" xfId="4" applyNumberFormat="1" applyFont="1" applyFill="1" applyBorder="1" applyAlignment="1">
      <alignment horizontal="left" vertical="top" wrapText="1"/>
    </xf>
    <xf numFmtId="0" fontId="7" fillId="0" borderId="1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8" fillId="0" borderId="3" xfId="1" applyNumberFormat="1" applyFont="1" applyFill="1" applyBorder="1" applyAlignment="1">
      <alignment horizontal="left" vertical="top" wrapText="1"/>
    </xf>
    <xf numFmtId="0" fontId="8" fillId="0" borderId="4" xfId="1" applyNumberFormat="1" applyFont="1" applyFill="1" applyBorder="1" applyAlignment="1">
      <alignment horizontal="left" vertical="top" wrapText="1"/>
    </xf>
    <xf numFmtId="0" fontId="8" fillId="0" borderId="5" xfId="1" applyNumberFormat="1" applyFont="1" applyFill="1" applyBorder="1" applyAlignment="1">
      <alignment horizontal="left" vertical="top" wrapText="1"/>
    </xf>
    <xf numFmtId="0" fontId="11" fillId="0" borderId="3" xfId="0" applyFont="1" applyFill="1" applyBorder="1" applyAlignment="1"/>
    <xf numFmtId="0" fontId="11" fillId="0" borderId="4" xfId="0" applyFont="1" applyFill="1" applyBorder="1" applyAlignment="1"/>
    <xf numFmtId="0" fontId="11" fillId="0" borderId="5" xfId="0" applyFont="1" applyFill="1" applyBorder="1" applyAlignment="1"/>
    <xf numFmtId="0" fontId="6" fillId="0" borderId="1" xfId="1" applyFont="1" applyFill="1" applyBorder="1" applyAlignment="1">
      <alignment horizontal="left"/>
    </xf>
    <xf numFmtId="168" fontId="19" fillId="0" borderId="1" xfId="1" applyNumberFormat="1" applyFont="1" applyFill="1" applyBorder="1" applyAlignment="1">
      <alignment horizontal="center"/>
    </xf>
    <xf numFmtId="0" fontId="7" fillId="0" borderId="4" xfId="3" applyNumberFormat="1" applyFont="1" applyFill="1" applyBorder="1" applyAlignment="1">
      <alignment horizontal="left" vertical="top" wrapText="1"/>
    </xf>
    <xf numFmtId="0" fontId="7" fillId="0" borderId="5" xfId="3" applyNumberFormat="1" applyFont="1" applyFill="1" applyBorder="1" applyAlignment="1">
      <alignment horizontal="left" vertical="top" wrapText="1"/>
    </xf>
    <xf numFmtId="0" fontId="8" fillId="0" borderId="1" xfId="3" applyNumberFormat="1" applyFont="1" applyFill="1" applyBorder="1" applyAlignment="1">
      <alignment horizontal="left" vertical="top" wrapText="1"/>
    </xf>
    <xf numFmtId="0" fontId="8" fillId="0" borderId="3" xfId="3" applyNumberFormat="1" applyFont="1" applyFill="1" applyBorder="1" applyAlignment="1">
      <alignment horizontal="left" vertical="top" wrapText="1"/>
    </xf>
    <xf numFmtId="0" fontId="8" fillId="0" borderId="4" xfId="3" applyNumberFormat="1" applyFont="1" applyFill="1" applyBorder="1" applyAlignment="1">
      <alignment horizontal="left" vertical="top" wrapText="1"/>
    </xf>
    <xf numFmtId="0" fontId="8" fillId="0" borderId="5" xfId="3" applyNumberFormat="1" applyFont="1" applyFill="1" applyBorder="1" applyAlignment="1">
      <alignment horizontal="left" vertical="top" wrapText="1"/>
    </xf>
    <xf numFmtId="0" fontId="16" fillId="0" borderId="3" xfId="3" applyNumberFormat="1" applyFont="1" applyFill="1" applyBorder="1" applyAlignment="1">
      <alignment horizontal="left" vertical="top" wrapText="1"/>
    </xf>
    <xf numFmtId="0" fontId="16" fillId="0" borderId="4" xfId="3" applyNumberFormat="1" applyFont="1" applyFill="1" applyBorder="1" applyAlignment="1">
      <alignment horizontal="left" vertical="top" wrapText="1"/>
    </xf>
    <xf numFmtId="0" fontId="16" fillId="0" borderId="5" xfId="3" applyNumberFormat="1" applyFont="1" applyFill="1" applyBorder="1" applyAlignment="1">
      <alignment horizontal="left" vertical="top" wrapText="1"/>
    </xf>
    <xf numFmtId="0" fontId="7" fillId="0" borderId="1" xfId="4" applyNumberFormat="1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7" fillId="0" borderId="3" xfId="3" applyNumberFormat="1" applyFont="1" applyFill="1" applyBorder="1" applyAlignment="1">
      <alignment horizontal="left" vertical="top" wrapText="1"/>
    </xf>
    <xf numFmtId="168" fontId="19" fillId="0" borderId="3" xfId="1" applyNumberFormat="1" applyFont="1" applyFill="1" applyBorder="1" applyAlignment="1">
      <alignment horizontal="center"/>
    </xf>
    <xf numFmtId="168" fontId="19" fillId="0" borderId="5" xfId="1" applyNumberFormat="1" applyFont="1" applyFill="1" applyBorder="1" applyAlignment="1">
      <alignment horizontal="center"/>
    </xf>
    <xf numFmtId="0" fontId="3" fillId="0" borderId="2" xfId="1" applyNumberFormat="1" applyFont="1" applyFill="1" applyBorder="1" applyAlignment="1">
      <alignment horizontal="center"/>
    </xf>
    <xf numFmtId="0" fontId="0" fillId="0" borderId="8" xfId="0" applyFill="1" applyBorder="1" applyAlignment="1"/>
    <xf numFmtId="0" fontId="3" fillId="0" borderId="1" xfId="1" applyFont="1" applyFill="1" applyBorder="1" applyAlignment="1">
      <alignment horizontal="left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5" xfId="0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tabSelected="1" workbookViewId="0">
      <selection activeCell="O64" sqref="O64"/>
    </sheetView>
  </sheetViews>
  <sheetFormatPr defaultRowHeight="15"/>
  <cols>
    <col min="6" max="6" width="11.28515625" customWidth="1"/>
    <col min="7" max="7" width="11.5703125" customWidth="1"/>
    <col min="8" max="8" width="14.5703125" customWidth="1"/>
    <col min="9" max="9" width="22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>
      <c r="A1" s="54" t="s">
        <v>71</v>
      </c>
      <c r="B1" s="54"/>
      <c r="C1" s="54"/>
      <c r="D1" s="54"/>
      <c r="E1" s="54"/>
      <c r="F1" s="54"/>
      <c r="G1" s="54"/>
      <c r="H1" s="54"/>
      <c r="I1" s="54"/>
    </row>
    <row r="2" spans="1:10" ht="15.75">
      <c r="A2" s="55" t="s">
        <v>0</v>
      </c>
      <c r="B2" s="55"/>
      <c r="C2" s="55"/>
      <c r="D2" s="55"/>
      <c r="E2" s="55"/>
      <c r="F2" s="55"/>
      <c r="G2" s="55"/>
      <c r="H2" s="55"/>
      <c r="I2" s="55"/>
    </row>
    <row r="3" spans="1:10">
      <c r="A3" s="54" t="s">
        <v>45</v>
      </c>
      <c r="B3" s="54"/>
      <c r="C3" s="54"/>
      <c r="D3" s="54"/>
      <c r="E3" s="54"/>
      <c r="F3" s="54"/>
      <c r="G3" s="54"/>
      <c r="H3" s="54"/>
      <c r="I3" s="54"/>
    </row>
    <row r="4" spans="1:10">
      <c r="A4" s="1"/>
      <c r="B4" s="1"/>
      <c r="C4" s="1"/>
      <c r="D4" s="1"/>
      <c r="E4" s="1"/>
      <c r="F4" s="1"/>
      <c r="G4" s="1"/>
      <c r="H4" s="1"/>
      <c r="I4" s="1"/>
    </row>
    <row r="5" spans="1:10">
      <c r="A5" s="56" t="s">
        <v>1</v>
      </c>
      <c r="B5" s="56"/>
      <c r="C5" s="56"/>
      <c r="D5" s="6">
        <v>1983</v>
      </c>
      <c r="E5" s="1"/>
      <c r="F5" s="56" t="s">
        <v>2</v>
      </c>
      <c r="G5" s="56"/>
      <c r="H5" s="57" t="s">
        <v>41</v>
      </c>
      <c r="I5" s="57"/>
    </row>
    <row r="6" spans="1:10">
      <c r="A6" s="56" t="s">
        <v>3</v>
      </c>
      <c r="B6" s="56"/>
      <c r="C6" s="56"/>
      <c r="D6" s="2">
        <v>0</v>
      </c>
      <c r="E6" s="1"/>
      <c r="F6" s="56" t="s">
        <v>4</v>
      </c>
      <c r="G6" s="56"/>
      <c r="H6" s="57" t="s">
        <v>42</v>
      </c>
      <c r="I6" s="57"/>
    </row>
    <row r="7" spans="1:10">
      <c r="A7" s="56" t="s">
        <v>5</v>
      </c>
      <c r="B7" s="56"/>
      <c r="C7" s="56"/>
      <c r="D7" s="2">
        <v>9</v>
      </c>
      <c r="E7" s="1"/>
      <c r="F7" s="56" t="s">
        <v>8</v>
      </c>
      <c r="G7" s="56"/>
      <c r="H7" s="56"/>
      <c r="I7" s="3">
        <v>458.8</v>
      </c>
    </row>
    <row r="8" spans="1:10">
      <c r="A8" s="56" t="s">
        <v>6</v>
      </c>
      <c r="B8" s="56"/>
      <c r="C8" s="56"/>
      <c r="D8" s="2">
        <v>2</v>
      </c>
      <c r="E8" s="1"/>
      <c r="F8" s="56" t="s">
        <v>10</v>
      </c>
      <c r="G8" s="56"/>
      <c r="H8" s="56"/>
      <c r="I8" s="3">
        <v>516.9</v>
      </c>
    </row>
    <row r="9" spans="1:10">
      <c r="A9" s="56" t="s">
        <v>7</v>
      </c>
      <c r="B9" s="56"/>
      <c r="C9" s="56"/>
      <c r="D9" s="2">
        <v>72</v>
      </c>
      <c r="E9" s="1"/>
      <c r="F9" s="56" t="s">
        <v>28</v>
      </c>
      <c r="G9" s="56"/>
      <c r="H9" s="56"/>
      <c r="I9" s="3"/>
    </row>
    <row r="10" spans="1:10">
      <c r="A10" s="56" t="s">
        <v>9</v>
      </c>
      <c r="B10" s="56"/>
      <c r="C10" s="56"/>
      <c r="D10" s="4">
        <v>4255.1000000000004</v>
      </c>
      <c r="E10" s="1"/>
      <c r="F10" s="7" t="s">
        <v>12</v>
      </c>
      <c r="G10" s="5" t="s">
        <v>13</v>
      </c>
      <c r="H10" s="11" t="s">
        <v>46</v>
      </c>
      <c r="I10" s="3"/>
    </row>
    <row r="11" spans="1:10">
      <c r="A11" s="56" t="s">
        <v>11</v>
      </c>
      <c r="B11" s="56"/>
      <c r="C11" s="56"/>
      <c r="D11" s="4">
        <v>3796.3</v>
      </c>
      <c r="E11" s="1"/>
      <c r="F11" s="7" t="s">
        <v>39</v>
      </c>
      <c r="G11" s="5"/>
    </row>
    <row r="12" spans="1:10">
      <c r="A12" s="56" t="s">
        <v>14</v>
      </c>
      <c r="B12" s="56"/>
      <c r="C12" s="56"/>
      <c r="D12" s="8"/>
      <c r="E12" s="9"/>
      <c r="F12" s="10" t="s">
        <v>40</v>
      </c>
      <c r="G12" s="9"/>
      <c r="H12" s="9"/>
      <c r="I12" s="9"/>
    </row>
    <row r="13" spans="1:10" s="16" customFormat="1">
      <c r="A13" s="58" t="s">
        <v>84</v>
      </c>
      <c r="B13" s="58"/>
      <c r="C13" s="58"/>
      <c r="D13" s="58"/>
      <c r="E13" s="58"/>
      <c r="F13" s="58"/>
      <c r="G13" s="58"/>
      <c r="H13" s="58"/>
      <c r="I13" s="58"/>
    </row>
    <row r="14" spans="1:10" s="16" customFormat="1">
      <c r="A14" s="64" t="s">
        <v>15</v>
      </c>
      <c r="B14" s="64"/>
      <c r="C14" s="64"/>
      <c r="D14" s="64"/>
      <c r="E14" s="64"/>
      <c r="F14" s="64"/>
      <c r="G14" s="64"/>
      <c r="H14" s="64"/>
      <c r="I14" s="34" t="s">
        <v>16</v>
      </c>
      <c r="J14" s="35"/>
    </row>
    <row r="15" spans="1:10" s="16" customFormat="1">
      <c r="A15" s="65" t="s">
        <v>17</v>
      </c>
      <c r="B15" s="65"/>
      <c r="C15" s="65"/>
      <c r="D15" s="65"/>
      <c r="E15" s="65"/>
      <c r="F15" s="65"/>
      <c r="G15" s="65"/>
      <c r="H15" s="65"/>
      <c r="I15" s="36">
        <f>I16+I17+I18+I19+I20+I21+I22+I23</f>
        <v>595141</v>
      </c>
      <c r="J15" s="15"/>
    </row>
    <row r="16" spans="1:10" s="16" customFormat="1">
      <c r="A16" s="66" t="s">
        <v>54</v>
      </c>
      <c r="B16" s="60"/>
      <c r="C16" s="60"/>
      <c r="D16" s="60"/>
      <c r="E16" s="60"/>
      <c r="F16" s="60"/>
      <c r="G16" s="60"/>
      <c r="H16" s="61"/>
      <c r="I16" s="37">
        <v>509488</v>
      </c>
      <c r="J16" s="17"/>
    </row>
    <row r="17" spans="1:13" s="16" customFormat="1">
      <c r="A17" s="59" t="s">
        <v>56</v>
      </c>
      <c r="B17" s="60"/>
      <c r="C17" s="60"/>
      <c r="D17" s="60"/>
      <c r="E17" s="60"/>
      <c r="F17" s="60"/>
      <c r="G17" s="60"/>
      <c r="H17" s="61"/>
      <c r="I17" s="37">
        <v>30977</v>
      </c>
      <c r="J17" s="17"/>
    </row>
    <row r="18" spans="1:13" s="16" customFormat="1">
      <c r="A18" s="59" t="s">
        <v>57</v>
      </c>
      <c r="B18" s="60"/>
      <c r="C18" s="60"/>
      <c r="D18" s="60"/>
      <c r="E18" s="60"/>
      <c r="F18" s="60"/>
      <c r="G18" s="60"/>
      <c r="H18" s="61"/>
      <c r="I18" s="37">
        <v>26422</v>
      </c>
      <c r="J18" s="17"/>
    </row>
    <row r="19" spans="1:13" s="16" customFormat="1">
      <c r="A19" s="59" t="s">
        <v>58</v>
      </c>
      <c r="B19" s="60"/>
      <c r="C19" s="60"/>
      <c r="D19" s="60"/>
      <c r="E19" s="60"/>
      <c r="F19" s="60"/>
      <c r="G19" s="60"/>
      <c r="H19" s="61"/>
      <c r="I19" s="37">
        <v>16638</v>
      </c>
      <c r="J19" s="17"/>
    </row>
    <row r="20" spans="1:13" s="16" customFormat="1">
      <c r="A20" s="59" t="s">
        <v>59</v>
      </c>
      <c r="B20" s="60"/>
      <c r="C20" s="60"/>
      <c r="D20" s="60"/>
      <c r="E20" s="60"/>
      <c r="F20" s="60"/>
      <c r="G20" s="60"/>
      <c r="H20" s="61"/>
      <c r="I20" s="37">
        <v>1824</v>
      </c>
      <c r="J20" s="18"/>
      <c r="M20" s="19"/>
    </row>
    <row r="21" spans="1:13" s="16" customFormat="1">
      <c r="A21" s="59" t="s">
        <v>60</v>
      </c>
      <c r="B21" s="60"/>
      <c r="C21" s="60"/>
      <c r="D21" s="60"/>
      <c r="E21" s="60"/>
      <c r="F21" s="60"/>
      <c r="G21" s="60"/>
      <c r="H21" s="61"/>
      <c r="I21" s="37">
        <v>2592</v>
      </c>
      <c r="J21" s="18"/>
    </row>
    <row r="22" spans="1:13" s="16" customFormat="1">
      <c r="A22" s="59" t="s">
        <v>61</v>
      </c>
      <c r="B22" s="60"/>
      <c r="C22" s="60"/>
      <c r="D22" s="60"/>
      <c r="E22" s="60"/>
      <c r="F22" s="60"/>
      <c r="G22" s="60"/>
      <c r="H22" s="61"/>
      <c r="I22" s="37">
        <v>3600</v>
      </c>
    </row>
    <row r="23" spans="1:13" s="16" customFormat="1">
      <c r="A23" s="59" t="s">
        <v>62</v>
      </c>
      <c r="B23" s="60"/>
      <c r="C23" s="60"/>
      <c r="D23" s="60"/>
      <c r="E23" s="60"/>
      <c r="F23" s="60"/>
      <c r="G23" s="60"/>
      <c r="H23" s="61"/>
      <c r="I23" s="37">
        <v>3600</v>
      </c>
    </row>
    <row r="24" spans="1:13" s="16" customFormat="1">
      <c r="A24" s="62" t="s">
        <v>18</v>
      </c>
      <c r="B24" s="62"/>
      <c r="C24" s="62"/>
      <c r="D24" s="62"/>
      <c r="E24" s="62"/>
      <c r="F24" s="62"/>
      <c r="G24" s="62"/>
      <c r="H24" s="62"/>
      <c r="I24" s="62"/>
      <c r="J24" s="61"/>
    </row>
    <row r="25" spans="1:13" s="16" customFormat="1">
      <c r="A25" s="38" t="s">
        <v>19</v>
      </c>
      <c r="B25" s="63" t="s">
        <v>20</v>
      </c>
      <c r="C25" s="63"/>
      <c r="D25" s="63"/>
      <c r="E25" s="63"/>
      <c r="F25" s="63"/>
      <c r="G25" s="63"/>
      <c r="H25" s="38" t="s">
        <v>21</v>
      </c>
      <c r="I25" s="38" t="s">
        <v>22</v>
      </c>
      <c r="J25" s="15"/>
    </row>
    <row r="26" spans="1:13" s="16" customFormat="1">
      <c r="A26" s="78" t="s">
        <v>85</v>
      </c>
      <c r="B26" s="78"/>
      <c r="C26" s="78"/>
      <c r="D26" s="78"/>
      <c r="E26" s="78"/>
      <c r="F26" s="78"/>
      <c r="G26" s="78"/>
      <c r="H26" s="79">
        <v>-510643</v>
      </c>
      <c r="I26" s="79"/>
      <c r="J26" s="79"/>
    </row>
    <row r="27" spans="1:13" s="16" customFormat="1">
      <c r="A27" s="70" t="s">
        <v>63</v>
      </c>
      <c r="B27" s="80"/>
      <c r="C27" s="80"/>
      <c r="D27" s="80"/>
      <c r="E27" s="80"/>
      <c r="F27" s="80"/>
      <c r="G27" s="81"/>
      <c r="H27" s="20">
        <v>555884</v>
      </c>
      <c r="I27" s="15"/>
      <c r="J27" s="15"/>
    </row>
    <row r="28" spans="1:13" s="16" customFormat="1">
      <c r="A28" s="67" t="s">
        <v>23</v>
      </c>
      <c r="B28" s="68"/>
      <c r="C28" s="68"/>
      <c r="D28" s="68"/>
      <c r="E28" s="68"/>
      <c r="F28" s="68"/>
      <c r="G28" s="69"/>
      <c r="H28" s="20">
        <v>1824</v>
      </c>
      <c r="I28" s="15"/>
      <c r="J28" s="15"/>
      <c r="M28" s="19"/>
    </row>
    <row r="29" spans="1:13" s="16" customFormat="1">
      <c r="A29" s="70" t="s">
        <v>29</v>
      </c>
      <c r="B29" s="70"/>
      <c r="C29" s="70"/>
      <c r="D29" s="70"/>
      <c r="E29" s="70"/>
      <c r="F29" s="70"/>
      <c r="G29" s="70"/>
      <c r="H29" s="20">
        <v>2592</v>
      </c>
      <c r="I29" s="15"/>
      <c r="J29" s="15"/>
    </row>
    <row r="30" spans="1:13" s="16" customFormat="1">
      <c r="A30" s="67" t="s">
        <v>43</v>
      </c>
      <c r="B30" s="68"/>
      <c r="C30" s="68"/>
      <c r="D30" s="68"/>
      <c r="E30" s="68"/>
      <c r="F30" s="68"/>
      <c r="G30" s="69"/>
      <c r="H30" s="20">
        <v>3300</v>
      </c>
      <c r="I30" s="15"/>
      <c r="J30" s="15"/>
    </row>
    <row r="31" spans="1:13" s="16" customFormat="1">
      <c r="A31" s="70" t="s">
        <v>44</v>
      </c>
      <c r="B31" s="70"/>
      <c r="C31" s="70"/>
      <c r="D31" s="70"/>
      <c r="E31" s="70"/>
      <c r="F31" s="70"/>
      <c r="G31" s="70"/>
      <c r="H31" s="20">
        <v>7200</v>
      </c>
      <c r="I31" s="15"/>
      <c r="J31" s="15"/>
    </row>
    <row r="32" spans="1:13" s="16" customFormat="1">
      <c r="A32" s="71" t="s">
        <v>30</v>
      </c>
      <c r="B32" s="71"/>
      <c r="C32" s="71"/>
      <c r="D32" s="71"/>
      <c r="E32" s="71"/>
      <c r="F32" s="71"/>
      <c r="G32" s="71"/>
      <c r="H32" s="32"/>
      <c r="I32" s="15"/>
      <c r="J32" s="15"/>
    </row>
    <row r="33" spans="1:14" s="16" customFormat="1">
      <c r="A33" s="72" t="s">
        <v>64</v>
      </c>
      <c r="B33" s="73"/>
      <c r="C33" s="73"/>
      <c r="D33" s="73"/>
      <c r="E33" s="73"/>
      <c r="F33" s="73"/>
      <c r="G33" s="74"/>
      <c r="H33" s="21"/>
      <c r="I33" s="22">
        <v>85809</v>
      </c>
      <c r="J33" s="18"/>
      <c r="M33" s="19"/>
    </row>
    <row r="34" spans="1:14" s="16" customFormat="1">
      <c r="A34" s="75" t="s">
        <v>65</v>
      </c>
      <c r="B34" s="76"/>
      <c r="C34" s="76"/>
      <c r="D34" s="76"/>
      <c r="E34" s="76"/>
      <c r="F34" s="76"/>
      <c r="G34" s="77"/>
      <c r="H34" s="23"/>
      <c r="I34" s="24">
        <v>30977</v>
      </c>
      <c r="J34" s="17"/>
    </row>
    <row r="35" spans="1:14" s="16" customFormat="1">
      <c r="A35" s="75" t="s">
        <v>66</v>
      </c>
      <c r="B35" s="76"/>
      <c r="C35" s="76"/>
      <c r="D35" s="76"/>
      <c r="E35" s="76"/>
      <c r="F35" s="76"/>
      <c r="G35" s="77"/>
      <c r="H35" s="25"/>
      <c r="I35" s="24">
        <v>26442</v>
      </c>
      <c r="J35" s="17"/>
      <c r="M35" s="26"/>
      <c r="N35" s="19"/>
    </row>
    <row r="36" spans="1:14" s="16" customFormat="1">
      <c r="A36" s="83" t="s">
        <v>31</v>
      </c>
      <c r="B36" s="84"/>
      <c r="C36" s="84"/>
      <c r="D36" s="84"/>
      <c r="E36" s="84"/>
      <c r="F36" s="84"/>
      <c r="G36" s="85"/>
      <c r="H36" s="27"/>
      <c r="I36" s="28">
        <v>114569</v>
      </c>
      <c r="J36" s="17"/>
    </row>
    <row r="37" spans="1:14" s="16" customFormat="1">
      <c r="A37" s="70" t="s">
        <v>67</v>
      </c>
      <c r="B37" s="70"/>
      <c r="C37" s="70"/>
      <c r="D37" s="70"/>
      <c r="E37" s="70"/>
      <c r="F37" s="70"/>
      <c r="G37" s="70"/>
      <c r="H37" s="27"/>
      <c r="I37" s="24">
        <v>16000</v>
      </c>
      <c r="J37" s="17"/>
      <c r="M37" s="29"/>
    </row>
    <row r="38" spans="1:14" s="16" customFormat="1">
      <c r="A38" s="82" t="s">
        <v>32</v>
      </c>
      <c r="B38" s="82"/>
      <c r="C38" s="82"/>
      <c r="D38" s="82"/>
      <c r="E38" s="82"/>
      <c r="F38" s="82"/>
      <c r="G38" s="82"/>
      <c r="H38" s="25"/>
      <c r="I38" s="22">
        <v>64388</v>
      </c>
      <c r="J38" s="30"/>
    </row>
    <row r="39" spans="1:14" s="16" customFormat="1">
      <c r="A39" s="82" t="s">
        <v>33</v>
      </c>
      <c r="B39" s="82"/>
      <c r="C39" s="82"/>
      <c r="D39" s="82"/>
      <c r="E39" s="82"/>
      <c r="F39" s="82"/>
      <c r="G39" s="82"/>
      <c r="H39" s="27"/>
      <c r="I39" s="28">
        <v>29611</v>
      </c>
      <c r="J39" s="17"/>
    </row>
    <row r="40" spans="1:14" s="16" customFormat="1">
      <c r="A40" s="82" t="s">
        <v>34</v>
      </c>
      <c r="B40" s="82"/>
      <c r="C40" s="82"/>
      <c r="D40" s="82"/>
      <c r="E40" s="82"/>
      <c r="F40" s="82"/>
      <c r="G40" s="82"/>
      <c r="H40" s="27"/>
      <c r="I40" s="28">
        <v>1303</v>
      </c>
      <c r="J40" s="17"/>
    </row>
    <row r="41" spans="1:14" s="16" customFormat="1">
      <c r="A41" s="86" t="s">
        <v>37</v>
      </c>
      <c r="B41" s="87"/>
      <c r="C41" s="87"/>
      <c r="D41" s="87"/>
      <c r="E41" s="87"/>
      <c r="F41" s="87"/>
      <c r="G41" s="88"/>
      <c r="H41" s="27"/>
      <c r="I41" s="28">
        <v>59514</v>
      </c>
      <c r="J41" s="17"/>
    </row>
    <row r="42" spans="1:14" s="16" customFormat="1">
      <c r="A42" s="82" t="s">
        <v>35</v>
      </c>
      <c r="B42" s="82"/>
      <c r="C42" s="82"/>
      <c r="D42" s="82"/>
      <c r="E42" s="82"/>
      <c r="F42" s="82"/>
      <c r="G42" s="82"/>
      <c r="H42" s="25"/>
      <c r="I42" s="22">
        <v>17742</v>
      </c>
      <c r="J42" s="31"/>
    </row>
    <row r="43" spans="1:14" s="16" customFormat="1">
      <c r="A43" s="71" t="s">
        <v>36</v>
      </c>
      <c r="B43" s="71"/>
      <c r="C43" s="71"/>
      <c r="D43" s="71"/>
      <c r="E43" s="71"/>
      <c r="F43" s="71"/>
      <c r="G43" s="71"/>
      <c r="H43" s="15"/>
      <c r="I43" s="12"/>
      <c r="J43" s="15"/>
    </row>
    <row r="44" spans="1:14" s="16" customFormat="1">
      <c r="A44" s="70" t="s">
        <v>73</v>
      </c>
      <c r="B44" s="70"/>
      <c r="C44" s="70"/>
      <c r="D44" s="70"/>
      <c r="E44" s="70"/>
      <c r="F44" s="70"/>
      <c r="G44" s="70"/>
      <c r="H44" s="39"/>
      <c r="I44" s="22">
        <v>46994</v>
      </c>
      <c r="J44" s="40"/>
    </row>
    <row r="45" spans="1:14" s="16" customFormat="1">
      <c r="A45" s="70" t="s">
        <v>74</v>
      </c>
      <c r="B45" s="70"/>
      <c r="C45" s="70"/>
      <c r="D45" s="70"/>
      <c r="E45" s="70"/>
      <c r="F45" s="70"/>
      <c r="G45" s="70"/>
      <c r="H45" s="39"/>
      <c r="I45" s="41">
        <v>5990</v>
      </c>
      <c r="J45" s="42"/>
    </row>
    <row r="46" spans="1:14" s="16" customFormat="1">
      <c r="A46" s="70" t="s">
        <v>75</v>
      </c>
      <c r="B46" s="70"/>
      <c r="C46" s="70"/>
      <c r="D46" s="70"/>
      <c r="E46" s="70"/>
      <c r="F46" s="70"/>
      <c r="G46" s="70"/>
      <c r="H46" s="39"/>
      <c r="I46" s="41">
        <v>7968</v>
      </c>
      <c r="J46" s="42"/>
    </row>
    <row r="47" spans="1:14" s="16" customFormat="1">
      <c r="A47" s="70" t="s">
        <v>76</v>
      </c>
      <c r="B47" s="70"/>
      <c r="C47" s="70"/>
      <c r="D47" s="70"/>
      <c r="E47" s="70"/>
      <c r="F47" s="70"/>
      <c r="G47" s="70"/>
      <c r="H47" s="15"/>
      <c r="I47" s="22">
        <v>121393</v>
      </c>
      <c r="J47" s="42" t="s">
        <v>53</v>
      </c>
    </row>
    <row r="48" spans="1:14" s="16" customFormat="1">
      <c r="A48" s="70" t="s">
        <v>77</v>
      </c>
      <c r="B48" s="70"/>
      <c r="C48" s="70"/>
      <c r="D48" s="70"/>
      <c r="E48" s="70"/>
      <c r="F48" s="70"/>
      <c r="G48" s="70"/>
      <c r="H48" s="39"/>
      <c r="I48" s="43">
        <v>8750</v>
      </c>
      <c r="J48" s="42"/>
    </row>
    <row r="49" spans="1:10" s="16" customFormat="1">
      <c r="A49" s="94" t="s">
        <v>78</v>
      </c>
      <c r="B49" s="80"/>
      <c r="C49" s="80"/>
      <c r="D49" s="80"/>
      <c r="E49" s="80"/>
      <c r="F49" s="80"/>
      <c r="G49" s="81"/>
      <c r="H49" s="44"/>
      <c r="I49" s="45">
        <v>15086</v>
      </c>
      <c r="J49" s="42"/>
    </row>
    <row r="50" spans="1:10" s="16" customFormat="1">
      <c r="A50" s="70" t="s">
        <v>83</v>
      </c>
      <c r="B50" s="70"/>
      <c r="C50" s="70"/>
      <c r="D50" s="70"/>
      <c r="E50" s="70"/>
      <c r="F50" s="70"/>
      <c r="G50" s="70"/>
      <c r="H50" s="39"/>
      <c r="I50" s="45">
        <v>2810</v>
      </c>
      <c r="J50" s="42"/>
    </row>
    <row r="51" spans="1:10" s="16" customFormat="1">
      <c r="A51" s="89" t="s">
        <v>79</v>
      </c>
      <c r="B51" s="89"/>
      <c r="C51" s="89"/>
      <c r="D51" s="89"/>
      <c r="E51" s="89"/>
      <c r="F51" s="89"/>
      <c r="G51" s="89"/>
      <c r="H51" s="39"/>
      <c r="I51" s="45">
        <v>26085</v>
      </c>
      <c r="J51" s="42"/>
    </row>
    <row r="52" spans="1:10" s="16" customFormat="1">
      <c r="A52" s="89" t="s">
        <v>80</v>
      </c>
      <c r="B52" s="89"/>
      <c r="C52" s="89"/>
      <c r="D52" s="89"/>
      <c r="E52" s="89"/>
      <c r="F52" s="89"/>
      <c r="G52" s="89"/>
      <c r="H52" s="39"/>
      <c r="I52" s="46">
        <v>7186</v>
      </c>
      <c r="J52" s="15"/>
    </row>
    <row r="53" spans="1:10" s="16" customFormat="1">
      <c r="A53" s="89" t="s">
        <v>69</v>
      </c>
      <c r="B53" s="89"/>
      <c r="C53" s="89"/>
      <c r="D53" s="89"/>
      <c r="E53" s="89"/>
      <c r="F53" s="89"/>
      <c r="G53" s="89"/>
      <c r="H53" s="39"/>
      <c r="I53" s="46">
        <v>5200</v>
      </c>
    </row>
    <row r="54" spans="1:10" s="16" customFormat="1">
      <c r="A54" s="89" t="s">
        <v>70</v>
      </c>
      <c r="B54" s="89"/>
      <c r="C54" s="89"/>
      <c r="D54" s="89"/>
      <c r="E54" s="89"/>
      <c r="F54" s="89"/>
      <c r="G54" s="89"/>
      <c r="H54" s="39"/>
      <c r="I54" s="46">
        <v>768</v>
      </c>
    </row>
    <row r="55" spans="1:10" s="16" customFormat="1" ht="15" customHeight="1">
      <c r="A55" s="94" t="s">
        <v>81</v>
      </c>
      <c r="B55" s="80"/>
      <c r="C55" s="80"/>
      <c r="D55" s="80"/>
      <c r="E55" s="80"/>
      <c r="F55" s="80"/>
      <c r="G55" s="81"/>
      <c r="H55" s="39"/>
      <c r="I55" s="46">
        <v>25362</v>
      </c>
    </row>
    <row r="56" spans="1:10" s="16" customFormat="1" ht="15" customHeight="1">
      <c r="A56" s="89" t="s">
        <v>82</v>
      </c>
      <c r="B56" s="89"/>
      <c r="C56" s="89"/>
      <c r="D56" s="89"/>
      <c r="E56" s="89"/>
      <c r="F56" s="89"/>
      <c r="G56" s="89"/>
      <c r="H56" s="39"/>
      <c r="I56" s="46">
        <v>3950</v>
      </c>
    </row>
    <row r="57" spans="1:10" s="16" customFormat="1">
      <c r="A57" s="89"/>
      <c r="B57" s="89"/>
      <c r="C57" s="89"/>
      <c r="D57" s="89"/>
      <c r="E57" s="89"/>
      <c r="F57" s="89"/>
      <c r="G57" s="89"/>
      <c r="H57" s="39"/>
      <c r="I57" s="46"/>
    </row>
    <row r="58" spans="1:10" s="16" customFormat="1">
      <c r="A58" s="90" t="s">
        <v>24</v>
      </c>
      <c r="B58" s="90"/>
      <c r="C58" s="90"/>
      <c r="D58" s="90"/>
      <c r="E58" s="90"/>
      <c r="F58" s="90"/>
      <c r="G58" s="90"/>
      <c r="H58" s="47">
        <f>SUM(H27:H57)</f>
        <v>570800</v>
      </c>
      <c r="I58" s="33">
        <f>SUM(I33:I57)</f>
        <v>723897</v>
      </c>
      <c r="J58" s="15"/>
    </row>
    <row r="59" spans="1:10" s="16" customFormat="1">
      <c r="A59" s="91" t="s">
        <v>25</v>
      </c>
      <c r="B59" s="92"/>
      <c r="C59" s="92"/>
      <c r="D59" s="92"/>
      <c r="E59" s="92"/>
      <c r="F59" s="92"/>
      <c r="G59" s="93"/>
      <c r="H59" s="95">
        <f>H58-I58+H26</f>
        <v>-663740</v>
      </c>
      <c r="I59" s="96"/>
      <c r="J59" s="15"/>
    </row>
    <row r="60" spans="1:10" s="16" customFormat="1">
      <c r="A60" s="97" t="s">
        <v>86</v>
      </c>
      <c r="B60" s="97"/>
      <c r="C60" s="97"/>
      <c r="D60" s="97"/>
      <c r="E60" s="97"/>
      <c r="F60" s="97"/>
      <c r="G60" s="97"/>
      <c r="H60" s="97"/>
      <c r="I60" s="97"/>
      <c r="J60" s="98"/>
    </row>
    <row r="61" spans="1:10" s="16" customFormat="1">
      <c r="A61" s="99" t="s">
        <v>87</v>
      </c>
      <c r="B61" s="99"/>
      <c r="C61" s="99"/>
      <c r="D61" s="99"/>
      <c r="E61" s="99"/>
      <c r="F61" s="99"/>
      <c r="G61" s="99"/>
      <c r="H61" s="99"/>
      <c r="I61" s="48">
        <v>-189527</v>
      </c>
      <c r="J61" s="15"/>
    </row>
    <row r="62" spans="1:10" s="16" customFormat="1">
      <c r="A62" s="100" t="s">
        <v>88</v>
      </c>
      <c r="B62" s="101"/>
      <c r="C62" s="101"/>
      <c r="D62" s="101"/>
      <c r="E62" s="101"/>
      <c r="F62" s="101"/>
      <c r="G62" s="101"/>
      <c r="H62" s="101"/>
      <c r="I62" s="101"/>
      <c r="J62" s="102"/>
    </row>
    <row r="63" spans="1:10" s="16" customFormat="1">
      <c r="A63" s="103" t="s">
        <v>47</v>
      </c>
      <c r="B63" s="104"/>
      <c r="C63" s="104"/>
      <c r="D63" s="104"/>
      <c r="E63" s="104"/>
      <c r="F63" s="104"/>
      <c r="G63" s="104"/>
      <c r="H63" s="104"/>
      <c r="I63" s="104"/>
      <c r="J63" s="105"/>
    </row>
    <row r="64" spans="1:10" s="16" customFormat="1" ht="30">
      <c r="A64" s="106" t="s">
        <v>26</v>
      </c>
      <c r="B64" s="107"/>
      <c r="C64" s="107"/>
      <c r="D64" s="107"/>
      <c r="E64" s="107"/>
      <c r="F64" s="108"/>
      <c r="G64" s="49" t="s">
        <v>27</v>
      </c>
      <c r="H64" s="49" t="s">
        <v>38</v>
      </c>
      <c r="I64" s="50" t="s">
        <v>55</v>
      </c>
      <c r="J64" s="15"/>
    </row>
    <row r="65" spans="1:10" s="16" customFormat="1">
      <c r="A65" s="109" t="s">
        <v>48</v>
      </c>
      <c r="B65" s="110"/>
      <c r="C65" s="110"/>
      <c r="D65" s="110"/>
      <c r="E65" s="110"/>
      <c r="F65" s="61"/>
      <c r="G65" s="51">
        <v>595141</v>
      </c>
      <c r="H65" s="51">
        <v>570800</v>
      </c>
      <c r="I65" s="51"/>
      <c r="J65" s="15"/>
    </row>
    <row r="66" spans="1:10" s="16" customFormat="1">
      <c r="A66" s="109" t="s">
        <v>49</v>
      </c>
      <c r="B66" s="110"/>
      <c r="C66" s="110"/>
      <c r="D66" s="110"/>
      <c r="E66" s="110"/>
      <c r="F66" s="61"/>
      <c r="G66" s="51"/>
      <c r="H66" s="51">
        <v>2556</v>
      </c>
      <c r="I66" s="51"/>
      <c r="J66" s="15"/>
    </row>
    <row r="67" spans="1:10" s="16" customFormat="1">
      <c r="A67" s="109" t="s">
        <v>50</v>
      </c>
      <c r="B67" s="110"/>
      <c r="C67" s="110"/>
      <c r="D67" s="110"/>
      <c r="E67" s="110"/>
      <c r="F67" s="61"/>
      <c r="G67" s="51">
        <v>8769</v>
      </c>
      <c r="H67" s="51">
        <v>4468</v>
      </c>
      <c r="I67" s="51"/>
      <c r="J67" s="15"/>
    </row>
    <row r="68" spans="1:10" s="16" customFormat="1">
      <c r="A68" s="109" t="s">
        <v>52</v>
      </c>
      <c r="B68" s="110"/>
      <c r="C68" s="110"/>
      <c r="D68" s="110"/>
      <c r="E68" s="110"/>
      <c r="F68" s="61"/>
      <c r="G68" s="51">
        <v>17383</v>
      </c>
      <c r="H68" s="51">
        <v>15354</v>
      </c>
      <c r="I68" s="51"/>
      <c r="J68" s="15"/>
    </row>
    <row r="69" spans="1:10" s="16" customFormat="1">
      <c r="A69" s="109" t="s">
        <v>68</v>
      </c>
      <c r="B69" s="110"/>
      <c r="C69" s="110"/>
      <c r="D69" s="110"/>
      <c r="E69" s="110"/>
      <c r="F69" s="111"/>
      <c r="G69" s="51">
        <v>20958</v>
      </c>
      <c r="H69" s="51">
        <v>18632</v>
      </c>
      <c r="I69" s="51"/>
      <c r="J69" s="15"/>
    </row>
    <row r="70" spans="1:10" s="16" customFormat="1">
      <c r="A70" s="112" t="s">
        <v>51</v>
      </c>
      <c r="B70" s="113"/>
      <c r="C70" s="113"/>
      <c r="D70" s="113"/>
      <c r="E70" s="113"/>
      <c r="F70" s="114"/>
      <c r="G70" s="52">
        <f>SUM(G65:G69)</f>
        <v>642251</v>
      </c>
      <c r="H70" s="52">
        <f>SUM(H65:H69)</f>
        <v>611810</v>
      </c>
      <c r="I70" s="53">
        <v>17742</v>
      </c>
      <c r="J70" s="15"/>
    </row>
    <row r="72" spans="1:10">
      <c r="A72" s="13" t="s">
        <v>72</v>
      </c>
      <c r="B72" s="13"/>
      <c r="C72" s="13"/>
      <c r="D72" s="13"/>
      <c r="E72" s="13"/>
      <c r="F72" s="14"/>
    </row>
  </sheetData>
  <mergeCells count="78">
    <mergeCell ref="A64:F64"/>
    <mergeCell ref="A69:F69"/>
    <mergeCell ref="A70:F70"/>
    <mergeCell ref="A65:F65"/>
    <mergeCell ref="A66:F66"/>
    <mergeCell ref="A67:F67"/>
    <mergeCell ref="A68:F68"/>
    <mergeCell ref="H59:I59"/>
    <mergeCell ref="A60:J60"/>
    <mergeCell ref="A61:H61"/>
    <mergeCell ref="A62:J62"/>
    <mergeCell ref="A63:J63"/>
    <mergeCell ref="A58:G58"/>
    <mergeCell ref="A59:G59"/>
    <mergeCell ref="A48:G48"/>
    <mergeCell ref="A49:G49"/>
    <mergeCell ref="A50:G50"/>
    <mergeCell ref="A51:G51"/>
    <mergeCell ref="A53:G53"/>
    <mergeCell ref="A54:G54"/>
    <mergeCell ref="A55:G55"/>
    <mergeCell ref="A56:G56"/>
    <mergeCell ref="A57:G57"/>
    <mergeCell ref="A41:G41"/>
    <mergeCell ref="A42:G42"/>
    <mergeCell ref="A43:G43"/>
    <mergeCell ref="A39:G39"/>
    <mergeCell ref="A52:G52"/>
    <mergeCell ref="A44:G44"/>
    <mergeCell ref="A45:G45"/>
    <mergeCell ref="A46:G46"/>
    <mergeCell ref="A47:G47"/>
    <mergeCell ref="A35:G35"/>
    <mergeCell ref="A37:G37"/>
    <mergeCell ref="A38:G38"/>
    <mergeCell ref="A36:G36"/>
    <mergeCell ref="A40:G40"/>
    <mergeCell ref="A26:G26"/>
    <mergeCell ref="H26:J26"/>
    <mergeCell ref="A27:G27"/>
    <mergeCell ref="A28:G28"/>
    <mergeCell ref="A29:G29"/>
    <mergeCell ref="A30:G30"/>
    <mergeCell ref="A31:G31"/>
    <mergeCell ref="A32:G32"/>
    <mergeCell ref="A33:G33"/>
    <mergeCell ref="A34:G34"/>
    <mergeCell ref="A14:H14"/>
    <mergeCell ref="A15:H15"/>
    <mergeCell ref="A16:H16"/>
    <mergeCell ref="A17:H17"/>
    <mergeCell ref="A18:H18"/>
    <mergeCell ref="A19:H19"/>
    <mergeCell ref="A20:H20"/>
    <mergeCell ref="A21:H21"/>
    <mergeCell ref="A24:J24"/>
    <mergeCell ref="B25:G25"/>
    <mergeCell ref="A22:H22"/>
    <mergeCell ref="A23:H23"/>
    <mergeCell ref="A8:C8"/>
    <mergeCell ref="F8:H8"/>
    <mergeCell ref="A6:C6"/>
    <mergeCell ref="F6:G6"/>
    <mergeCell ref="H6:I6"/>
    <mergeCell ref="A7:C7"/>
    <mergeCell ref="F7:H7"/>
    <mergeCell ref="A12:C12"/>
    <mergeCell ref="A13:I13"/>
    <mergeCell ref="A9:C9"/>
    <mergeCell ref="F9:H9"/>
    <mergeCell ref="A10:C10"/>
    <mergeCell ref="A11:C11"/>
    <mergeCell ref="A1:I1"/>
    <mergeCell ref="A2:I2"/>
    <mergeCell ref="A3:I3"/>
    <mergeCell ref="A5:C5"/>
    <mergeCell ref="F5:G5"/>
    <mergeCell ref="H5:I5"/>
  </mergeCells>
  <pageMargins left="3.937007874015748E-2" right="3.937007874015748E-2" top="0.19685039370078741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2022-04-03T13:49:54Z</dcterms:modified>
</cp:coreProperties>
</file>